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  <c r="G13" s="1"/>
  <c r="D20" l="1"/>
  <c r="G24" l="1"/>
  <c r="F21"/>
</calcChain>
</file>

<file path=xl/sharedStrings.xml><?xml version="1.0" encoding="utf-8"?>
<sst xmlns="http://schemas.openxmlformats.org/spreadsheetml/2006/main" count="45" uniqueCount="41">
  <si>
    <t>ед.изм</t>
  </si>
  <si>
    <t>m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</si>
  <si>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</si>
  <si>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</si>
  <si>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</si>
  <si>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</si>
  <si>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</si>
  <si>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</si>
  <si>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</si>
  <si>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</si>
  <si>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</si>
  <si>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</si>
  <si>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</si>
  <si>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</si>
  <si>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</si>
  <si>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</si>
  <si>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</si>
  <si>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</si>
  <si>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</si>
  <si>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</si>
  <si>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</si>
  <si>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</si>
  <si>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</si>
  <si>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</si>
  <si>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</si>
  <si>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</si>
  <si>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</si>
  <si>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</si>
  <si>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1 - Степень достижения целей и решения задач подпрограммы  "Развитие дополнительного образования"  </t>
  </si>
  <si>
    <t>Критерий 2 - Степень реализации контрольных мероприятий подпрограммы  "Развитие дополнительного образования"</t>
  </si>
  <si>
    <t>Комплексная оценка эффективности релизации подпрограммы  "Развитие дополнительного образования"</t>
  </si>
  <si>
    <t xml:space="preserve">Доля охвата  детей  от 5 до 18 лет программами дополнительного образования в условиях общего и дополнительного образования   </t>
  </si>
  <si>
    <r>
      <t>Доля детей – участников конкурсных  мероприятий,  в общем числе занимающихся в системе дополнительного образования детей.</t>
    </r>
    <r>
      <rPr>
        <sz val="10"/>
        <rFont val="Courier New"/>
        <family val="3"/>
        <charset val="204"/>
      </rPr>
      <t xml:space="preserve">                                               </t>
    </r>
  </si>
  <si>
    <t>Количество проводимых мероприятий по  направлениям  детского творчества по   презентации достижений обучающихся в сфере дополнительного образования</t>
  </si>
  <si>
    <t>Удельный вес числа несовершеннолетних, состоящих на различных видах профилактического учета</t>
  </si>
  <si>
    <t>Доля юношей - десятиклассников, принявших участие в учебных сборах от общей численности школьников данной категории</t>
  </si>
  <si>
    <t>%</t>
  </si>
  <si>
    <t>Организация предоставления дополнительного образования детей в муниципальных образовательных учрекждениях дополнительного образования детей</t>
  </si>
  <si>
    <t>Приобретение оборудования для организаций дополнительного образования</t>
  </si>
  <si>
    <t>Проведение районных конкурсов, олимпиад, научно-практических конференций, спортивных соревнований и других мероприятий с учащимися школ (ГТО).</t>
  </si>
  <si>
    <t xml:space="preserve">Расчет оценки эффективности реализации подпрограммы "Развитие дополнительного образования" в 2020 году  *)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</si>
</sst>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topLeftCell="A13" workbookViewId="0">
      <selection activeCell="J9" sqref="J9:J10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16</v>
      </c>
    </row>
    <row r="2" spans="1:7" ht="45.75" customHeight="1" thickBot="1">
      <c r="A2" s="33" t="s">
        <v>40</v>
      </c>
      <c r="B2" s="34"/>
      <c r="C2" s="34"/>
      <c r="D2" s="34"/>
      <c r="E2" s="34"/>
      <c r="F2" s="34"/>
      <c r="G2" s="35"/>
    </row>
    <row r="3" spans="1:7" ht="28.5" customHeight="1">
      <c r="A3" s="32" t="s">
        <v>21</v>
      </c>
      <c r="B3" s="32"/>
      <c r="C3" s="32"/>
      <c r="D3" s="32"/>
      <c r="E3" s="32"/>
      <c r="F3" s="32"/>
      <c r="G3" s="32"/>
    </row>
    <row r="4" spans="1:7" ht="15.75" thickBot="1">
      <c r="A4" s="36" t="s">
        <v>28</v>
      </c>
      <c r="B4" s="36"/>
      <c r="C4" s="36"/>
      <c r="D4" s="36"/>
      <c r="E4" s="36"/>
      <c r="F4" s="36"/>
      <c r="G4" s="36"/>
    </row>
    <row r="5" spans="1:7" ht="69.75" customHeight="1">
      <c r="A5" s="2"/>
      <c r="B5" s="3" t="s">
        <v>13</v>
      </c>
      <c r="C5" s="3" t="s">
        <v>0</v>
      </c>
      <c r="D5" s="14" t="s">
        <v>11</v>
      </c>
      <c r="E5" s="14" t="s">
        <v>12</v>
      </c>
      <c r="F5" s="14" t="s">
        <v>17</v>
      </c>
      <c r="G5" s="4" t="s">
        <v>4</v>
      </c>
    </row>
    <row r="6" spans="1:7" ht="38.25">
      <c r="A6" s="17">
        <v>1</v>
      </c>
      <c r="B6" s="15" t="s">
        <v>31</v>
      </c>
      <c r="C6" s="18" t="s">
        <v>36</v>
      </c>
      <c r="D6" s="20">
        <v>77</v>
      </c>
      <c r="E6" s="21">
        <v>75</v>
      </c>
      <c r="F6" s="21">
        <v>97</v>
      </c>
      <c r="G6" s="7"/>
    </row>
    <row r="7" spans="1:7" ht="38.25">
      <c r="A7" s="17">
        <v>2</v>
      </c>
      <c r="B7" s="16" t="s">
        <v>32</v>
      </c>
      <c r="C7" s="18" t="s">
        <v>36</v>
      </c>
      <c r="D7" s="20">
        <v>47</v>
      </c>
      <c r="E7" s="21">
        <v>47</v>
      </c>
      <c r="F7" s="21">
        <v>100</v>
      </c>
      <c r="G7" s="7"/>
    </row>
    <row r="8" spans="1:7" ht="51">
      <c r="A8" s="17">
        <v>3</v>
      </c>
      <c r="B8" s="16" t="s">
        <v>33</v>
      </c>
      <c r="C8" s="18" t="s">
        <v>36</v>
      </c>
      <c r="D8" s="20">
        <v>57</v>
      </c>
      <c r="E8" s="21">
        <v>57</v>
      </c>
      <c r="F8" s="21">
        <v>100</v>
      </c>
      <c r="G8" s="7"/>
    </row>
    <row r="9" spans="1:7" ht="38.25">
      <c r="A9" s="17">
        <v>4</v>
      </c>
      <c r="B9" s="15" t="s">
        <v>34</v>
      </c>
      <c r="C9" s="18" t="s">
        <v>36</v>
      </c>
      <c r="D9" s="20">
        <v>1.26</v>
      </c>
      <c r="E9" s="21">
        <v>0.5</v>
      </c>
      <c r="F9" s="21">
        <v>100</v>
      </c>
      <c r="G9" s="7"/>
    </row>
    <row r="10" spans="1:7" ht="38.25">
      <c r="A10" s="17">
        <v>5</v>
      </c>
      <c r="B10" s="15" t="s">
        <v>35</v>
      </c>
      <c r="C10" s="19" t="s">
        <v>36</v>
      </c>
      <c r="D10" s="20">
        <v>98</v>
      </c>
      <c r="E10" s="21">
        <v>100</v>
      </c>
      <c r="F10" s="21">
        <v>100</v>
      </c>
      <c r="G10" s="7"/>
    </row>
    <row r="11" spans="1:7">
      <c r="A11" s="5" t="s">
        <v>1</v>
      </c>
      <c r="B11" s="6"/>
      <c r="C11" s="6"/>
      <c r="D11" s="6"/>
      <c r="E11" s="6"/>
      <c r="F11" s="21"/>
      <c r="G11" s="7"/>
    </row>
    <row r="12" spans="1:7">
      <c r="A12" s="5"/>
      <c r="B12" s="6" t="s">
        <v>14</v>
      </c>
      <c r="C12" s="6"/>
      <c r="D12" s="6"/>
      <c r="E12" s="6"/>
      <c r="F12" s="21">
        <f>SUM(F6:F11)</f>
        <v>497</v>
      </c>
      <c r="G12" s="7"/>
    </row>
    <row r="13" spans="1:7" ht="21" customHeight="1" thickBot="1">
      <c r="A13" s="42" t="s">
        <v>22</v>
      </c>
      <c r="B13" s="43"/>
      <c r="C13" s="43"/>
      <c r="D13" s="43"/>
      <c r="E13" s="43"/>
      <c r="F13" s="44"/>
      <c r="G13" s="8">
        <f>F12/A10</f>
        <v>99.4</v>
      </c>
    </row>
    <row r="14" spans="1:7" ht="31.5" customHeight="1">
      <c r="A14" s="32" t="s">
        <v>18</v>
      </c>
      <c r="B14" s="32"/>
      <c r="C14" s="32"/>
      <c r="D14" s="32"/>
      <c r="E14" s="32"/>
      <c r="F14" s="32"/>
      <c r="G14" s="32"/>
    </row>
    <row r="15" spans="1:7" ht="19.5" customHeight="1" thickBot="1">
      <c r="A15" s="37" t="s">
        <v>29</v>
      </c>
      <c r="B15" s="37"/>
      <c r="C15" s="37"/>
      <c r="D15" s="37"/>
      <c r="E15" s="37"/>
      <c r="F15" s="37"/>
      <c r="G15" s="37"/>
    </row>
    <row r="16" spans="1:7" ht="105.75" customHeight="1">
      <c r="A16" s="2"/>
      <c r="B16" s="26" t="s">
        <v>2</v>
      </c>
      <c r="C16" s="26"/>
      <c r="D16" s="45" t="s">
        <v>23</v>
      </c>
      <c r="E16" s="45"/>
      <c r="F16" s="45" t="s">
        <v>3</v>
      </c>
      <c r="G16" s="46"/>
    </row>
    <row r="17" spans="1:7" ht="64.5" customHeight="1">
      <c r="A17" s="5">
        <v>1</v>
      </c>
      <c r="B17" s="38" t="s">
        <v>37</v>
      </c>
      <c r="C17" s="39"/>
      <c r="D17" s="52">
        <v>1</v>
      </c>
      <c r="E17" s="52"/>
      <c r="F17" s="54"/>
      <c r="G17" s="55"/>
    </row>
    <row r="18" spans="1:7" ht="33" customHeight="1">
      <c r="A18" s="5">
        <v>2</v>
      </c>
      <c r="B18" s="38" t="s">
        <v>38</v>
      </c>
      <c r="C18" s="39"/>
      <c r="D18" s="52">
        <v>1</v>
      </c>
      <c r="E18" s="52"/>
      <c r="F18" s="54"/>
      <c r="G18" s="55"/>
    </row>
    <row r="19" spans="1:7" ht="51.75" customHeight="1">
      <c r="A19" s="5">
        <v>3</v>
      </c>
      <c r="B19" s="40" t="s">
        <v>39</v>
      </c>
      <c r="C19" s="41"/>
      <c r="D19" s="52">
        <v>1</v>
      </c>
      <c r="E19" s="52"/>
      <c r="F19" s="54"/>
      <c r="G19" s="55"/>
    </row>
    <row r="20" spans="1:7" ht="15.75" customHeight="1">
      <c r="A20" s="10"/>
      <c r="B20" s="53" t="s">
        <v>20</v>
      </c>
      <c r="C20" s="53"/>
      <c r="D20" s="31">
        <f>SUM(D17:D19)*100</f>
        <v>300</v>
      </c>
      <c r="E20" s="31"/>
      <c r="F20" s="54"/>
      <c r="G20" s="55"/>
    </row>
    <row r="21" spans="1:7" ht="30" customHeight="1" thickBot="1">
      <c r="A21" s="47" t="s">
        <v>24</v>
      </c>
      <c r="B21" s="48"/>
      <c r="C21" s="48"/>
      <c r="D21" s="48"/>
      <c r="E21" s="48"/>
      <c r="F21" s="56">
        <f>D20/A19</f>
        <v>100</v>
      </c>
      <c r="G21" s="57"/>
    </row>
    <row r="22" spans="1:7" ht="17.25" customHeight="1" thickBot="1">
      <c r="A22" s="11"/>
      <c r="B22" s="11"/>
      <c r="C22" s="11"/>
      <c r="D22" s="11"/>
      <c r="E22" s="12"/>
      <c r="F22" s="9"/>
      <c r="G22" s="9"/>
    </row>
    <row r="23" spans="1:7" ht="18.75" customHeight="1">
      <c r="A23" s="49" t="s">
        <v>30</v>
      </c>
      <c r="B23" s="50"/>
      <c r="C23" s="50"/>
      <c r="D23" s="50"/>
      <c r="E23" s="50"/>
      <c r="F23" s="50"/>
      <c r="G23" s="51"/>
    </row>
    <row r="24" spans="1:7" ht="31.5" customHeight="1" thickBot="1">
      <c r="A24" s="62" t="s">
        <v>26</v>
      </c>
      <c r="B24" s="63"/>
      <c r="C24" s="63"/>
      <c r="D24" s="63"/>
      <c r="E24" s="63"/>
      <c r="F24" s="63"/>
      <c r="G24" s="8">
        <f>0.8*G13+0.2*F21</f>
        <v>99.52000000000001</v>
      </c>
    </row>
    <row r="25" spans="1:7" ht="15.75" thickBot="1">
      <c r="A25" s="1"/>
      <c r="B25" s="1"/>
      <c r="C25" s="1"/>
      <c r="D25" s="1"/>
      <c r="E25" s="1"/>
      <c r="F25" s="1"/>
      <c r="G25" s="1"/>
    </row>
    <row r="26" spans="1:7" ht="30" customHeight="1" thickBot="1">
      <c r="A26" s="22" t="s">
        <v>25</v>
      </c>
      <c r="B26" s="23"/>
      <c r="C26" s="23"/>
      <c r="D26" s="23"/>
      <c r="E26" s="23"/>
      <c r="F26" s="24"/>
      <c r="G26" s="1"/>
    </row>
    <row r="27" spans="1:7" ht="13.5" customHeight="1">
      <c r="A27" s="25" t="s">
        <v>15</v>
      </c>
      <c r="B27" s="26"/>
      <c r="C27" s="26"/>
      <c r="D27" s="26" t="s">
        <v>19</v>
      </c>
      <c r="E27" s="26"/>
      <c r="F27" s="29"/>
      <c r="G27" s="1"/>
    </row>
    <row r="28" spans="1:7">
      <c r="A28" s="27" t="s">
        <v>8</v>
      </c>
      <c r="B28" s="28"/>
      <c r="C28" s="28"/>
      <c r="D28" s="54" t="s">
        <v>5</v>
      </c>
      <c r="E28" s="54"/>
      <c r="F28" s="55"/>
      <c r="G28" s="1"/>
    </row>
    <row r="29" spans="1:7">
      <c r="A29" s="27" t="s">
        <v>9</v>
      </c>
      <c r="B29" s="28"/>
      <c r="C29" s="28"/>
      <c r="D29" s="54" t="s">
        <v>6</v>
      </c>
      <c r="E29" s="54"/>
      <c r="F29" s="55"/>
      <c r="G29" s="1"/>
    </row>
    <row r="30" spans="1:7" ht="15.75" thickBot="1">
      <c r="A30" s="60" t="s">
        <v>10</v>
      </c>
      <c r="B30" s="61"/>
      <c r="C30" s="61"/>
      <c r="D30" s="58" t="s">
        <v>7</v>
      </c>
      <c r="E30" s="58"/>
      <c r="F30" s="59"/>
      <c r="G30" s="1"/>
    </row>
    <row r="31" spans="1:7" ht="17.25" customHeight="1">
      <c r="A31" s="30"/>
      <c r="B31" s="30"/>
      <c r="C31" s="30"/>
      <c r="D31" s="30"/>
      <c r="E31" s="30"/>
      <c r="F31" s="30"/>
    </row>
    <row r="32" spans="1:7" ht="47.25" customHeight="1">
      <c r="A32" s="30" t="s">
        <v>27</v>
      </c>
      <c r="B32" s="30"/>
      <c r="C32" s="30"/>
      <c r="D32" s="30"/>
      <c r="E32" s="30"/>
      <c r="F32" s="30"/>
      <c r="G32" s="13"/>
    </row>
    <row r="33" spans="1:6">
      <c r="A33" s="30"/>
      <c r="B33" s="30"/>
      <c r="C33" s="30"/>
      <c r="D33" s="30"/>
      <c r="E33" s="30"/>
      <c r="F33" s="30"/>
    </row>
  </sheetData>
  <mergeCells count="37">
    <mergeCell ref="A14:G14"/>
    <mergeCell ref="A32:F32"/>
    <mergeCell ref="D17:E17"/>
    <mergeCell ref="D18:E18"/>
    <mergeCell ref="D19:E19"/>
    <mergeCell ref="B20:C20"/>
    <mergeCell ref="F17:G17"/>
    <mergeCell ref="F18:G18"/>
    <mergeCell ref="F19:G19"/>
    <mergeCell ref="F20:G20"/>
    <mergeCell ref="F21:G21"/>
    <mergeCell ref="D30:F30"/>
    <mergeCell ref="A30:C30"/>
    <mergeCell ref="A24:F24"/>
    <mergeCell ref="D28:F28"/>
    <mergeCell ref="D29:F29"/>
    <mergeCell ref="A33:F33"/>
    <mergeCell ref="D20:E20"/>
    <mergeCell ref="A3:G3"/>
    <mergeCell ref="A2:G2"/>
    <mergeCell ref="A4:G4"/>
    <mergeCell ref="A15:G15"/>
    <mergeCell ref="B16:C16"/>
    <mergeCell ref="B17:C17"/>
    <mergeCell ref="B18:C18"/>
    <mergeCell ref="B19:C19"/>
    <mergeCell ref="A13:F13"/>
    <mergeCell ref="A31:F31"/>
    <mergeCell ref="F16:G16"/>
    <mergeCell ref="A21:E21"/>
    <mergeCell ref="A23:G23"/>
    <mergeCell ref="D16:E16"/>
    <mergeCell ref="A26:F26"/>
    <mergeCell ref="A27:C27"/>
    <mergeCell ref="A28:C28"/>
    <mergeCell ref="A29:C29"/>
    <mergeCell ref="D27:F2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2021-02-18T13:08:39Z</dcterms:modified>
</cp:coreProperties>
</file>